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6" i="1" l="1"/>
  <c r="P16" i="1" s="1"/>
  <c r="I14" i="1"/>
  <c r="I12" i="1"/>
  <c r="I10" i="1"/>
  <c r="O14" i="1" l="1"/>
  <c r="P14" i="1" s="1"/>
  <c r="R14" i="1" s="1"/>
  <c r="K14" i="1"/>
  <c r="O12" i="1"/>
  <c r="P12" i="1" s="1"/>
  <c r="R12" i="1" s="1"/>
  <c r="O10" i="1"/>
  <c r="P10" i="1" s="1"/>
  <c r="R10" i="1" s="1"/>
  <c r="K13" i="1" l="1"/>
  <c r="K12" i="1"/>
  <c r="K10" i="1"/>
  <c r="K11" i="1" l="1"/>
</calcChain>
</file>

<file path=xl/sharedStrings.xml><?xml version="1.0" encoding="utf-8"?>
<sst xmlns="http://schemas.openxmlformats.org/spreadsheetml/2006/main" count="52" uniqueCount="35">
  <si>
    <t>Жилые комнаты, прихожие, кухни, холлы, гардероб, внутриквартирный коридор
(сухие помещения квартир)</t>
  </si>
  <si>
    <t>м2</t>
  </si>
  <si>
    <t xml:space="preserve">гипсовая штукатурка - 15 мм, кирпичные стены и бетон в створе </t>
  </si>
  <si>
    <t>сухая штукатурная смесь гипсовая</t>
  </si>
  <si>
    <t>кг</t>
  </si>
  <si>
    <t xml:space="preserve">13-21этаж (9этажей) </t>
  </si>
  <si>
    <t>22этаж</t>
  </si>
  <si>
    <t>12этаж</t>
  </si>
  <si>
    <t>стены и перегородки</t>
  </si>
  <si>
    <t>Квартиры</t>
  </si>
  <si>
    <t>оконные откосы</t>
  </si>
  <si>
    <t>м.п.</t>
  </si>
  <si>
    <t>№ п/п</t>
  </si>
  <si>
    <t>Номер помещения</t>
  </si>
  <si>
    <t>Наим. помещ.</t>
  </si>
  <si>
    <t>Конструктив</t>
  </si>
  <si>
    <t>Вид отделки</t>
  </si>
  <si>
    <t>Ед.изм.</t>
  </si>
  <si>
    <t>Объем РД</t>
  </si>
  <si>
    <t>Андрей замеры</t>
  </si>
  <si>
    <t>Объем ТЗ</t>
  </si>
  <si>
    <t>Ед. расценка</t>
  </si>
  <si>
    <t>Итого стоимость работ</t>
  </si>
  <si>
    <t xml:space="preserve">Наименование материалов </t>
  </si>
  <si>
    <t xml:space="preserve">Ед.изм </t>
  </si>
  <si>
    <t xml:space="preserve">Расход </t>
  </si>
  <si>
    <t xml:space="preserve">Итого </t>
  </si>
  <si>
    <t>Стоимость материалов за ед.</t>
  </si>
  <si>
    <t>Итого стоимость материалов</t>
  </si>
  <si>
    <t>оконные откосы 12-22 эт (11 этажей)</t>
  </si>
  <si>
    <t>Приложение №1</t>
  </si>
  <si>
    <t>К Техническому заданию</t>
  </si>
  <si>
    <t>Ведомость объёмов работ</t>
  </si>
  <si>
    <t>Объект: "Многоквартирный многоэтажный дом с помещениями обслуживания жилой застройки, подземная автостоянка", расположенного по адресу ул.Есенина, Дзержинского района г. Новосибирск" (МКД №3). Кадастровый номер земельного участка 54:35:014205:39."</t>
  </si>
  <si>
    <t>на комплекс работ по оштукатуриванию поверхностей внутри квартир (за исключением с/у)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</si>
</sst>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7070223090304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4" fillId="3" borderId="1" xfId="0" applyFont="1" applyFill="1" applyBorder="1"/>
    <xf numFmtId="0" fontId="4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vertical="center"/>
    </xf>
    <xf numFmtId="43" fontId="4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43" fontId="5" fillId="0" borderId="1" xfId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3" fontId="4" fillId="0" borderId="1" xfId="1" applyFont="1" applyFill="1" applyBorder="1" applyAlignment="1">
      <alignment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43" fontId="7" fillId="4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tabSelected="1" zoomScale="70" zoomScaleNormal="70" workbookViewId="0">
      <selection activeCell="L17" sqref="L17"/>
    </sheetView>
  </sheetViews>
  <sheetFormatPr defaultColWidth="9" defaultRowHeight="15" x14ac:dyDescent="0.25"/>
  <cols>
    <col min="1" max="1" width="5.140625" style="2" customWidth="1"/>
    <col min="2" max="2" width="15.28515625" style="2" customWidth="1"/>
    <col min="3" max="3" width="23.28515625" style="2" customWidth="1"/>
    <col min="4" max="4" width="20.28515625" style="2" customWidth="1"/>
    <col min="5" max="5" width="56" style="2" customWidth="1"/>
    <col min="6" max="6" width="9" style="2"/>
    <col min="7" max="8" width="0" style="2" hidden="1" customWidth="1"/>
    <col min="9" max="9" width="12.140625" style="2" customWidth="1"/>
    <col min="10" max="10" width="12.28515625" style="2" customWidth="1"/>
    <col min="11" max="11" width="15" style="2" customWidth="1"/>
    <col min="12" max="12" width="5.42578125" style="2" customWidth="1"/>
    <col min="13" max="13" width="35.7109375" style="2" customWidth="1"/>
    <col min="14" max="14" width="10.7109375" style="2" customWidth="1"/>
    <col min="15" max="15" width="11.7109375" style="2" customWidth="1"/>
    <col min="16" max="16" width="11.42578125" style="2" customWidth="1"/>
    <col min="17" max="17" width="12.7109375" style="2" customWidth="1"/>
    <col min="18" max="18" width="14" style="2" customWidth="1"/>
    <col min="19" max="16384" width="9" style="2"/>
  </cols>
  <sheetData>
    <row r="1" spans="1:26" s="11" customFormat="1" x14ac:dyDescent="0.25">
      <c r="A1" s="30"/>
      <c r="E1" s="31"/>
      <c r="I1" s="30"/>
      <c r="J1" s="32"/>
      <c r="M1" s="31"/>
      <c r="R1" s="33" t="s">
        <v>30</v>
      </c>
    </row>
    <row r="2" spans="1:26" s="11" customFormat="1" x14ac:dyDescent="0.25">
      <c r="A2" s="30"/>
      <c r="E2" s="31"/>
      <c r="I2" s="30"/>
      <c r="J2" s="32"/>
      <c r="M2" s="31"/>
      <c r="R2" s="33" t="s">
        <v>31</v>
      </c>
    </row>
    <row r="3" spans="1:26" s="11" customFormat="1" ht="18.75" x14ac:dyDescent="0.25">
      <c r="A3" s="36" t="s">
        <v>32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26" s="11" customFormat="1" ht="18.75" x14ac:dyDescent="0.25">
      <c r="A4" s="35" t="s">
        <v>34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</row>
    <row r="5" spans="1:26" s="11" customFormat="1" x14ac:dyDescent="0.25">
      <c r="A5" s="30"/>
      <c r="E5" s="31"/>
      <c r="I5" s="30"/>
      <c r="J5" s="32"/>
      <c r="M5" s="31"/>
    </row>
    <row r="6" spans="1:26" s="11" customFormat="1" ht="24.75" customHeight="1" x14ac:dyDescent="0.25">
      <c r="A6" s="34" t="s">
        <v>33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s="11" customFormat="1" x14ac:dyDescent="0.25">
      <c r="A7" s="30"/>
      <c r="E7" s="31"/>
      <c r="I7" s="30"/>
      <c r="J7" s="32"/>
      <c r="M7" s="31"/>
    </row>
    <row r="8" spans="1:26" s="1" customFormat="1" ht="38.25" x14ac:dyDescent="0.25">
      <c r="A8" s="20" t="s">
        <v>12</v>
      </c>
      <c r="B8" s="20" t="s">
        <v>13</v>
      </c>
      <c r="C8" s="20" t="s">
        <v>14</v>
      </c>
      <c r="D8" s="20" t="s">
        <v>15</v>
      </c>
      <c r="E8" s="20" t="s">
        <v>16</v>
      </c>
      <c r="F8" s="20" t="s">
        <v>17</v>
      </c>
      <c r="G8" s="21" t="s">
        <v>18</v>
      </c>
      <c r="H8" s="21" t="s">
        <v>19</v>
      </c>
      <c r="I8" s="21" t="s">
        <v>20</v>
      </c>
      <c r="J8" s="20" t="s">
        <v>21</v>
      </c>
      <c r="K8" s="20" t="s">
        <v>22</v>
      </c>
      <c r="L8" s="20" t="s">
        <v>12</v>
      </c>
      <c r="M8" s="20" t="s">
        <v>23</v>
      </c>
      <c r="N8" s="20" t="s">
        <v>24</v>
      </c>
      <c r="O8" s="21" t="s">
        <v>25</v>
      </c>
      <c r="P8" s="21" t="s">
        <v>26</v>
      </c>
      <c r="Q8" s="20" t="s">
        <v>27</v>
      </c>
      <c r="R8" s="20" t="s">
        <v>28</v>
      </c>
      <c r="T8" s="22"/>
      <c r="Z8" s="23"/>
    </row>
    <row r="9" spans="1:26" s="11" customFormat="1" x14ac:dyDescent="0.25">
      <c r="A9" s="5"/>
      <c r="B9" s="6"/>
      <c r="C9" s="7"/>
      <c r="D9" s="5"/>
      <c r="E9" s="6" t="s">
        <v>7</v>
      </c>
      <c r="F9" s="5"/>
      <c r="G9" s="8"/>
      <c r="H9" s="8"/>
      <c r="I9" s="9"/>
      <c r="J9" s="10"/>
      <c r="K9" s="8"/>
      <c r="L9" s="5"/>
      <c r="M9" s="6"/>
      <c r="N9" s="5"/>
      <c r="O9" s="9"/>
      <c r="P9" s="8"/>
      <c r="Q9" s="6"/>
      <c r="R9" s="8"/>
    </row>
    <row r="10" spans="1:26" s="18" customFormat="1" ht="105" x14ac:dyDescent="0.25">
      <c r="A10" s="14">
        <v>1</v>
      </c>
      <c r="B10" s="27"/>
      <c r="C10" s="28" t="s">
        <v>0</v>
      </c>
      <c r="D10" s="29" t="s">
        <v>8</v>
      </c>
      <c r="E10" s="19" t="s">
        <v>2</v>
      </c>
      <c r="F10" s="14" t="s">
        <v>1</v>
      </c>
      <c r="G10" s="13">
        <v>652.29999999999995</v>
      </c>
      <c r="H10" s="16">
        <v>773.7</v>
      </c>
      <c r="I10" s="16">
        <f>773.7-263.05*0.33</f>
        <v>686.89350000000002</v>
      </c>
      <c r="J10" s="15"/>
      <c r="K10" s="16">
        <f t="shared" ref="K10" si="0">I10*J10</f>
        <v>0</v>
      </c>
      <c r="L10" s="14">
        <v>1</v>
      </c>
      <c r="M10" s="15" t="s">
        <v>3</v>
      </c>
      <c r="N10" s="14" t="s">
        <v>4</v>
      </c>
      <c r="O10" s="17">
        <f>10+10/2</f>
        <v>15</v>
      </c>
      <c r="P10" s="16">
        <f t="shared" ref="P10" si="1">I10*O10</f>
        <v>10303.4025</v>
      </c>
      <c r="Q10" s="15"/>
      <c r="R10" s="16">
        <f t="shared" ref="R10" si="2">P10*Q10</f>
        <v>0</v>
      </c>
    </row>
    <row r="11" spans="1:26" s="11" customFormat="1" x14ac:dyDescent="0.25">
      <c r="A11" s="5"/>
      <c r="B11" s="6"/>
      <c r="C11" s="7"/>
      <c r="D11" s="5"/>
      <c r="E11" s="6" t="s">
        <v>5</v>
      </c>
      <c r="F11" s="5"/>
      <c r="G11" s="8"/>
      <c r="H11" s="8"/>
      <c r="I11" s="9"/>
      <c r="J11" s="6"/>
      <c r="K11" s="8">
        <f>SUM(K12:K16)</f>
        <v>0</v>
      </c>
      <c r="L11" s="5"/>
      <c r="M11" s="6"/>
      <c r="N11" s="5"/>
      <c r="O11" s="9"/>
      <c r="P11" s="8"/>
      <c r="Q11" s="6"/>
      <c r="R11" s="8"/>
    </row>
    <row r="12" spans="1:26" s="18" customFormat="1" ht="105" x14ac:dyDescent="0.25">
      <c r="A12" s="14">
        <v>2</v>
      </c>
      <c r="B12" s="27"/>
      <c r="C12" s="28" t="s">
        <v>0</v>
      </c>
      <c r="D12" s="29" t="s">
        <v>8</v>
      </c>
      <c r="E12" s="19" t="s">
        <v>2</v>
      </c>
      <c r="F12" s="14" t="s">
        <v>1</v>
      </c>
      <c r="G12" s="13">
        <v>644.4</v>
      </c>
      <c r="H12" s="16">
        <v>769.8</v>
      </c>
      <c r="I12" s="16">
        <f>769.8*9-263.05*0.33*9</f>
        <v>6146.9414999999999</v>
      </c>
      <c r="J12" s="15"/>
      <c r="K12" s="16">
        <f t="shared" ref="K12" si="3">I12*J12</f>
        <v>0</v>
      </c>
      <c r="L12" s="14">
        <v>2</v>
      </c>
      <c r="M12" s="15" t="s">
        <v>3</v>
      </c>
      <c r="N12" s="14" t="s">
        <v>4</v>
      </c>
      <c r="O12" s="17">
        <f>10+10/2</f>
        <v>15</v>
      </c>
      <c r="P12" s="16">
        <f>I12*O12</f>
        <v>92204.122499999998</v>
      </c>
      <c r="Q12" s="15"/>
      <c r="R12" s="16">
        <f t="shared" ref="R12" si="4">P12*Q12</f>
        <v>0</v>
      </c>
    </row>
    <row r="13" spans="1:26" s="11" customFormat="1" x14ac:dyDescent="0.25">
      <c r="A13" s="5"/>
      <c r="B13" s="6"/>
      <c r="C13" s="7"/>
      <c r="D13" s="5"/>
      <c r="E13" s="6" t="s">
        <v>6</v>
      </c>
      <c r="F13" s="5"/>
      <c r="G13" s="8"/>
      <c r="H13" s="8"/>
      <c r="I13" s="9"/>
      <c r="J13" s="6"/>
      <c r="K13" s="8">
        <f>SUM(K14:K21)</f>
        <v>0</v>
      </c>
      <c r="L13" s="5"/>
      <c r="M13" s="6"/>
      <c r="N13" s="5"/>
      <c r="O13" s="9"/>
      <c r="P13" s="8"/>
      <c r="Q13" s="6"/>
      <c r="R13" s="8"/>
    </row>
    <row r="14" spans="1:26" s="18" customFormat="1" ht="105" x14ac:dyDescent="0.25">
      <c r="A14" s="14">
        <v>3</v>
      </c>
      <c r="B14" s="27"/>
      <c r="C14" s="28" t="s">
        <v>0</v>
      </c>
      <c r="D14" s="29" t="s">
        <v>8</v>
      </c>
      <c r="E14" s="19" t="s">
        <v>2</v>
      </c>
      <c r="F14" s="14" t="s">
        <v>1</v>
      </c>
      <c r="G14" s="13">
        <v>609.9</v>
      </c>
      <c r="H14" s="16">
        <v>721.5</v>
      </c>
      <c r="I14" s="16">
        <f>721.5-263.05*0.33</f>
        <v>634.69349999999997</v>
      </c>
      <c r="J14" s="15"/>
      <c r="K14" s="16">
        <f t="shared" ref="K14" si="5">I14*J14</f>
        <v>0</v>
      </c>
      <c r="L14" s="14">
        <v>3</v>
      </c>
      <c r="M14" s="15" t="s">
        <v>3</v>
      </c>
      <c r="N14" s="14" t="s">
        <v>4</v>
      </c>
      <c r="O14" s="17">
        <f>10+10/2</f>
        <v>15</v>
      </c>
      <c r="P14" s="16">
        <f t="shared" ref="P14" si="6">I14*O14</f>
        <v>9520.4025000000001</v>
      </c>
      <c r="Q14" s="15"/>
      <c r="R14" s="16">
        <f t="shared" ref="R14" si="7">P14*Q14</f>
        <v>0</v>
      </c>
    </row>
    <row r="15" spans="1:26" x14ac:dyDescent="0.25">
      <c r="A15" s="3"/>
      <c r="B15" s="3"/>
      <c r="C15" s="3"/>
      <c r="D15" s="3"/>
      <c r="E15" s="3" t="s">
        <v>29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 ht="105" x14ac:dyDescent="0.25">
      <c r="A16" s="12">
        <v>4</v>
      </c>
      <c r="B16" s="24" t="s">
        <v>9</v>
      </c>
      <c r="C16" s="26" t="s">
        <v>0</v>
      </c>
      <c r="D16" s="12" t="s">
        <v>10</v>
      </c>
      <c r="E16" s="19" t="s">
        <v>2</v>
      </c>
      <c r="F16" s="14" t="s">
        <v>11</v>
      </c>
      <c r="G16" s="13">
        <v>609.9</v>
      </c>
      <c r="H16" s="16">
        <v>721.5</v>
      </c>
      <c r="I16" s="16">
        <v>2367.4199999999996</v>
      </c>
      <c r="J16" s="4"/>
      <c r="K16" s="4"/>
      <c r="L16" s="12">
        <v>4</v>
      </c>
      <c r="M16" s="15" t="s">
        <v>3</v>
      </c>
      <c r="N16" s="14" t="s">
        <v>4</v>
      </c>
      <c r="O16" s="17">
        <f>(10+10/2)*0.33</f>
        <v>4.95</v>
      </c>
      <c r="P16" s="16">
        <f>I16*O16</f>
        <v>11718.728999999999</v>
      </c>
      <c r="Q16" s="4"/>
      <c r="R16" s="4"/>
    </row>
    <row r="17" spans="2:3" x14ac:dyDescent="0.25">
      <c r="B17" s="25"/>
      <c r="C17" s="25"/>
    </row>
  </sheetData>
  <mergeCells count="3">
    <mergeCell ref="A6:R6"/>
    <mergeCell ref="A4:R4"/>
    <mergeCell ref="A3:R3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2026-06-25T07:53:30Z</dcterms:modified>
</cp:coreProperties>
</file>